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8" i="1" l="1"/>
  <c r="D8" i="1"/>
  <c r="C9" i="1"/>
  <c r="D9" i="1"/>
  <c r="D7" i="1"/>
  <c r="C7" i="1"/>
  <c r="BI9" i="1"/>
  <c r="BJ9" i="1" s="1"/>
  <c r="BH9" i="1"/>
  <c r="BC9" i="1"/>
  <c r="BB9" i="1"/>
  <c r="AZ9" i="1"/>
  <c r="BA9" i="1" s="1"/>
  <c r="AY9" i="1"/>
  <c r="AW9" i="1"/>
  <c r="AX9" i="1" s="1"/>
  <c r="AV9" i="1"/>
  <c r="AT9" i="1"/>
  <c r="AS9" i="1"/>
  <c r="AQ9" i="1"/>
  <c r="AP9" i="1"/>
  <c r="AN9" i="1"/>
  <c r="AM9" i="1"/>
  <c r="AO9" i="1" s="1"/>
  <c r="AK9" i="1"/>
  <c r="AJ9" i="1"/>
  <c r="AH9" i="1"/>
  <c r="AG9" i="1"/>
  <c r="AB9" i="1"/>
  <c r="AC9" i="1" s="1"/>
  <c r="AA9" i="1"/>
  <c r="Y9" i="1"/>
  <c r="X9" i="1"/>
  <c r="V9" i="1"/>
  <c r="W9" i="1" s="1"/>
  <c r="U9" i="1"/>
  <c r="P9" i="1"/>
  <c r="O9" i="1"/>
  <c r="K9" i="1"/>
  <c r="J9" i="1"/>
  <c r="I9" i="1"/>
  <c r="BM8" i="1"/>
  <c r="BJ8" i="1"/>
  <c r="BG8" i="1"/>
  <c r="BD8" i="1"/>
  <c r="BA8" i="1"/>
  <c r="AU8" i="1"/>
  <c r="AR8" i="1"/>
  <c r="AL8" i="1"/>
  <c r="AI8" i="1"/>
  <c r="Z8" i="1"/>
  <c r="Q8" i="1"/>
  <c r="K8" i="1"/>
  <c r="BM7" i="1"/>
  <c r="BJ7" i="1"/>
  <c r="BG7" i="1"/>
  <c r="BD7" i="1"/>
  <c r="BA7" i="1"/>
  <c r="AX7" i="1"/>
  <c r="AU7" i="1"/>
  <c r="AO7" i="1"/>
  <c r="AC7" i="1"/>
  <c r="Z7" i="1"/>
  <c r="W7" i="1"/>
  <c r="Q7" i="1"/>
  <c r="K7" i="1"/>
  <c r="AL9" i="1" l="1"/>
  <c r="AR9" i="1"/>
  <c r="Q9" i="1"/>
  <c r="Z9" i="1"/>
  <c r="BD9" i="1"/>
  <c r="AU9" i="1"/>
  <c r="E8" i="1"/>
  <c r="E7" i="1"/>
  <c r="E9" i="1"/>
</calcChain>
</file>

<file path=xl/comments1.xml><?xml version="1.0" encoding="utf-8"?>
<comments xmlns="http://schemas.openxmlformats.org/spreadsheetml/2006/main">
  <authors>
    <author>Автор</author>
  </authors>
  <commentList>
    <comment ref="C2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"КД.Сопоставимый План"</t>
        </r>
      </text>
    </comment>
    <comment ref="D2" authorId="0">
      <text>
        <r>
          <rPr>
            <b/>
            <sz val="9"/>
            <color indexed="81"/>
            <rFont val="Tahoma"/>
            <family val="2"/>
            <charset val="204"/>
          </rPr>
          <t>Свойство измерения "КД.Сопоставимый План"</t>
        </r>
      </text>
    </comment>
    <comment ref="A5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"Районы.Сопоставимый План"</t>
        </r>
      </text>
    </commen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Измерение "Уровни бюджетов"</t>
        </r>
      </text>
    </commen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K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L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M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N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O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P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Q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R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S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T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U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V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W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X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Y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Z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A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B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C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D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E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F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G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H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I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J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K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L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M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N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O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P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Q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R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S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T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U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V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W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X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AY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AZ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A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BB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C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D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BE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F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G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BH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I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J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  <comment ref="BK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L5" author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периодов].[2015]</t>
        </r>
      </text>
    </comment>
    <comment ref="BM5" author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(сумма).
Включена типовая формула:
=[Оценка 2015 года(D)]/[План 2015 года(C)]</t>
        </r>
      </text>
    </comment>
  </commentList>
</comments>
</file>

<file path=xl/sharedStrings.xml><?xml version="1.0" encoding="utf-8"?>
<sst xmlns="http://schemas.openxmlformats.org/spreadsheetml/2006/main" count="157" uniqueCount="55">
  <si>
    <t>ОЖИДАЕМОЕ ИСПОЛНЕНИЕ КОНСОЛИДИРОВАННОГО БЮДЖЕТА ТОГУЧИНСКОГО РАЙОНА ЗА 2015 ГОД</t>
  </si>
  <si>
    <t>КД.Сопоставимый План</t>
  </si>
  <si>
    <t>Код</t>
  </si>
  <si>
    <t>00010000000000000000</t>
  </si>
  <si>
    <t>00010100000000000000</t>
  </si>
  <si>
    <t>00010102000010000110</t>
  </si>
  <si>
    <t>00010300000000000000</t>
  </si>
  <si>
    <t>00010302000010000110</t>
  </si>
  <si>
    <t>00010500000000000000</t>
  </si>
  <si>
    <t>00010502000020000110</t>
  </si>
  <si>
    <t>00010503000010000110</t>
  </si>
  <si>
    <t>00010504000020000110</t>
  </si>
  <si>
    <t>00010600000000000000</t>
  </si>
  <si>
    <t>00010601000000000110</t>
  </si>
  <si>
    <t>00010606000000000110</t>
  </si>
  <si>
    <t>00010900000000000000</t>
  </si>
  <si>
    <t>00011100000000000000</t>
  </si>
  <si>
    <t>00011200000000000000</t>
  </si>
  <si>
    <t>00011300000000000000</t>
  </si>
  <si>
    <t>00011400000000000000</t>
  </si>
  <si>
    <t>00011500000000000000</t>
  </si>
  <si>
    <t>00011600000000000000</t>
  </si>
  <si>
    <t>00011700000000000000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</si>
  <si>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</si>
  <si>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</si>
  <si>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</si>
  <si>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</si>
  <si>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</si>
  <si>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</si>
  <si>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</si>
  <si>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</si>
  <si>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</si>
  <si>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</si>
  <si>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</si>
  <si>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</si>
  <si>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</si>
  <si>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</si>
  <si>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</si>
  <si>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</si>
  <si>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</si>
  <si>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</si>
  <si>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</si>
  <si>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</si>
  <si>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Районы.Сопоставимый План</t>
  </si>
  <si>
    <t>Уровни бюджетов</t>
  </si>
  <si>
    <t>План 2015 года</t>
  </si>
  <si>
    <t>Оценка 2015 года</t>
  </si>
  <si>
    <t>%</t>
  </si>
  <si>
    <t>Тогучинский район</t>
  </si>
  <si>
    <t>Конс.бюджет МО</t>
  </si>
  <si>
    <t>Бюджет района</t>
  </si>
  <si>
    <t>Бюджет поселения</t>
  </si>
  <si>
    <t>Итоги</t>
  </si>
  <si>
    <t xml:space="preserve">Государственная пошлина </t>
  </si>
  <si>
    <t>00010800000010000110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</si>
</sst>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.0%;[Red]\-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sz val="10"/>
      <color theme="1"/>
      <name val="Arial"/>
      <family val="2"/>
      <charset val="204"/>
    </font>
    <font>
      <i/>
      <sz val="8"/>
      <color indexed="23"/>
      <name val="Calibri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9" fontId="1" fillId="2" borderId="1">
      <alignment horizontal="left" vertical="top"/>
    </xf>
    <xf numFmtId="49" fontId="2" fillId="3" borderId="1">
      <alignment horizontal="left" vertical="top" wrapText="1"/>
    </xf>
    <xf numFmtId="0" fontId="1" fillId="4" borderId="1">
      <alignment horizontal="left" vertical="top" wrapText="1"/>
    </xf>
    <xf numFmtId="0" fontId="1" fillId="5" borderId="1">
      <alignment horizontal="left" vertical="top" wrapText="1"/>
    </xf>
    <xf numFmtId="0" fontId="1" fillId="6" borderId="1">
      <alignment horizontal="left" vertical="top" wrapText="1"/>
    </xf>
    <xf numFmtId="0" fontId="1" fillId="0" borderId="1" applyNumberFormat="0">
      <alignment horizontal="right" vertical="top"/>
    </xf>
    <xf numFmtId="0" fontId="4" fillId="0" borderId="0">
      <alignment horizontal="left" vertical="top"/>
    </xf>
  </cellStyleXfs>
  <cellXfs count="23">
    <xf numFmtId="0" fontId="0" fillId="0" borderId="0" xfId="0"/>
    <xf numFmtId="0" fontId="0" fillId="0" borderId="0" xfId="0" applyProtection="1">
      <protection locked="0"/>
    </xf>
    <xf numFmtId="49" fontId="1" fillId="2" borderId="1" xfId="1">
      <alignment horizontal="left" vertical="top"/>
    </xf>
    <xf numFmtId="49" fontId="2" fillId="3" borderId="1" xfId="2">
      <alignment horizontal="left" vertical="top" wrapText="1"/>
    </xf>
    <xf numFmtId="0" fontId="1" fillId="5" borderId="1" xfId="4">
      <alignment horizontal="left" vertical="top" wrapText="1"/>
    </xf>
    <xf numFmtId="0" fontId="1" fillId="6" borderId="1" xfId="5">
      <alignment horizontal="left" vertical="top" wrapText="1"/>
    </xf>
    <xf numFmtId="0" fontId="1" fillId="4" borderId="1" xfId="3">
      <alignment horizontal="left" vertical="top" wrapText="1"/>
    </xf>
    <xf numFmtId="164" fontId="1" fillId="2" borderId="1" xfId="6" applyNumberFormat="1" applyFill="1">
      <alignment horizontal="right" vertical="top"/>
    </xf>
    <xf numFmtId="165" fontId="1" fillId="2" borderId="1" xfId="6" applyNumberFormat="1" applyFill="1">
      <alignment horizontal="right" vertical="top"/>
    </xf>
    <xf numFmtId="164" fontId="1" fillId="0" borderId="1" xfId="6" applyNumberFormat="1" applyFill="1">
      <alignment horizontal="right" vertical="top"/>
    </xf>
    <xf numFmtId="164" fontId="1" fillId="0" borderId="1" xfId="6" applyNumberFormat="1" applyFill="1" applyProtection="1">
      <alignment horizontal="right" vertical="top"/>
    </xf>
    <xf numFmtId="165" fontId="1" fillId="0" borderId="1" xfId="6" applyNumberFormat="1" applyProtection="1">
      <alignment horizontal="right" vertical="top"/>
    </xf>
    <xf numFmtId="164" fontId="1" fillId="0" borderId="1" xfId="6" applyNumberFormat="1">
      <alignment horizontal="right" vertical="top"/>
    </xf>
    <xf numFmtId="165" fontId="1" fillId="0" borderId="1" xfId="6" applyNumberFormat="1">
      <alignment horizontal="right" vertical="top"/>
    </xf>
    <xf numFmtId="0" fontId="3" fillId="4" borderId="1" xfId="3" applyFont="1">
      <alignment horizontal="left" vertical="top" wrapText="1"/>
    </xf>
    <xf numFmtId="165" fontId="1" fillId="0" borderId="1" xfId="6" applyNumberFormat="1" applyFill="1">
      <alignment horizontal="right" vertical="top"/>
    </xf>
    <xf numFmtId="0" fontId="4" fillId="0" borderId="0" xfId="7">
      <alignment horizontal="left" vertical="top"/>
    </xf>
    <xf numFmtId="0" fontId="1" fillId="4" borderId="2" xfId="3" applyBorder="1">
      <alignment horizontal="left" vertical="top" wrapText="1"/>
    </xf>
    <xf numFmtId="0" fontId="1" fillId="4" borderId="3" xfId="3" applyBorder="1">
      <alignment horizontal="left" vertical="top" wrapText="1"/>
    </xf>
    <xf numFmtId="0" fontId="1" fillId="4" borderId="4" xfId="3" applyBorder="1">
      <alignment horizontal="left" vertical="top" wrapText="1"/>
    </xf>
    <xf numFmtId="0" fontId="1" fillId="4" borderId="5" xfId="3" applyBorder="1">
      <alignment horizontal="left" vertical="top" wrapText="1"/>
    </xf>
    <xf numFmtId="0" fontId="1" fillId="4" borderId="6" xfId="3" applyBorder="1">
      <alignment horizontal="left" vertical="top" wrapText="1"/>
    </xf>
    <xf numFmtId="0" fontId="1" fillId="4" borderId="7" xfId="3" applyBorder="1">
      <alignment horizontal="left" vertical="top" wrapText="1"/>
    </xf>
  </cellXfs>
  <cellStyles count="8">
    <cellStyle name="Данные (редактируемые)" xfId="6"/>
    <cellStyle name="Заголовки полей" xfId="1"/>
    <cellStyle name="Заголовок результата расчета" xfId="4"/>
    <cellStyle name="Заголовок свободного показателя" xfId="5"/>
    <cellStyle name="Информация о задаче" xfId="7"/>
    <cellStyle name="Обычный" xfId="0" builtinId="0"/>
    <cellStyle name="Свойства элементов измерения" xfId="2"/>
    <cellStyle name="Элементы осей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O10"/>
  <sheetViews>
    <sheetView tabSelected="1" workbookViewId="0">
      <selection activeCell="B1" sqref="B1"/>
    </sheetView>
  </sheetViews>
  <sheetFormatPr defaultRowHeight="15" x14ac:dyDescent="0.25"/>
  <cols>
    <col min="1" max="1" width="22.42578125" customWidth="1"/>
    <col min="2" max="2" width="18.85546875" customWidth="1"/>
    <col min="3" max="3" width="13" customWidth="1"/>
    <col min="4" max="4" width="14.28515625" customWidth="1"/>
    <col min="5" max="5" width="9.140625" customWidth="1"/>
    <col min="6" max="8" width="0" hidden="1" customWidth="1"/>
    <col min="11" max="11" width="11.5703125" customWidth="1"/>
    <col min="12" max="14" width="0" hidden="1" customWidth="1"/>
    <col min="17" max="17" width="10.28515625" customWidth="1"/>
    <col min="18" max="20" width="0" hidden="1" customWidth="1"/>
    <col min="21" max="21" width="11.5703125" customWidth="1"/>
    <col min="22" max="22" width="10.85546875" customWidth="1"/>
    <col min="23" max="24" width="11.42578125" customWidth="1"/>
    <col min="30" max="32" width="0" hidden="1" customWidth="1"/>
    <col min="57" max="59" width="0" hidden="1" customWidth="1"/>
    <col min="69" max="71" width="11.85546875" customWidth="1"/>
    <col min="72" max="77" width="14" customWidth="1"/>
    <col min="254" max="254" width="22.42578125" customWidth="1"/>
    <col min="255" max="255" width="12" customWidth="1"/>
    <col min="256" max="256" width="10.42578125" customWidth="1"/>
    <col min="257" max="257" width="17.7109375" customWidth="1"/>
    <col min="510" max="510" width="22.42578125" customWidth="1"/>
    <col min="511" max="511" width="12" customWidth="1"/>
    <col min="512" max="512" width="10.42578125" customWidth="1"/>
    <col min="513" max="513" width="17.7109375" customWidth="1"/>
    <col min="766" max="766" width="22.42578125" customWidth="1"/>
    <col min="767" max="767" width="12" customWidth="1"/>
    <col min="768" max="768" width="10.42578125" customWidth="1"/>
    <col min="769" max="769" width="17.7109375" customWidth="1"/>
    <col min="1022" max="1022" width="22.42578125" customWidth="1"/>
    <col min="1023" max="1023" width="12" customWidth="1"/>
    <col min="1024" max="1024" width="10.42578125" customWidth="1"/>
    <col min="1025" max="1025" width="17.7109375" customWidth="1"/>
    <col min="1278" max="1278" width="22.42578125" customWidth="1"/>
    <col min="1279" max="1279" width="12" customWidth="1"/>
    <col min="1280" max="1280" width="10.42578125" customWidth="1"/>
    <col min="1281" max="1281" width="17.7109375" customWidth="1"/>
    <col min="1534" max="1534" width="22.42578125" customWidth="1"/>
    <col min="1535" max="1535" width="12" customWidth="1"/>
    <col min="1536" max="1536" width="10.42578125" customWidth="1"/>
    <col min="1537" max="1537" width="17.7109375" customWidth="1"/>
    <col min="1790" max="1790" width="22.42578125" customWidth="1"/>
    <col min="1791" max="1791" width="12" customWidth="1"/>
    <col min="1792" max="1792" width="10.42578125" customWidth="1"/>
    <col min="1793" max="1793" width="17.7109375" customWidth="1"/>
    <col min="2046" max="2046" width="22.42578125" customWidth="1"/>
    <col min="2047" max="2047" width="12" customWidth="1"/>
    <col min="2048" max="2048" width="10.42578125" customWidth="1"/>
    <col min="2049" max="2049" width="17.7109375" customWidth="1"/>
    <col min="2302" max="2302" width="22.42578125" customWidth="1"/>
    <col min="2303" max="2303" width="12" customWidth="1"/>
    <col min="2304" max="2304" width="10.42578125" customWidth="1"/>
    <col min="2305" max="2305" width="17.7109375" customWidth="1"/>
    <col min="2558" max="2558" width="22.42578125" customWidth="1"/>
    <col min="2559" max="2559" width="12" customWidth="1"/>
    <col min="2560" max="2560" width="10.42578125" customWidth="1"/>
    <col min="2561" max="2561" width="17.7109375" customWidth="1"/>
    <col min="2814" max="2814" width="22.42578125" customWidth="1"/>
    <col min="2815" max="2815" width="12" customWidth="1"/>
    <col min="2816" max="2816" width="10.42578125" customWidth="1"/>
    <col min="2817" max="2817" width="17.7109375" customWidth="1"/>
    <col min="3070" max="3070" width="22.42578125" customWidth="1"/>
    <col min="3071" max="3071" width="12" customWidth="1"/>
    <col min="3072" max="3072" width="10.42578125" customWidth="1"/>
    <col min="3073" max="3073" width="17.7109375" customWidth="1"/>
    <col min="3326" max="3326" width="22.42578125" customWidth="1"/>
    <col min="3327" max="3327" width="12" customWidth="1"/>
    <col min="3328" max="3328" width="10.42578125" customWidth="1"/>
    <col min="3329" max="3329" width="17.7109375" customWidth="1"/>
    <col min="3582" max="3582" width="22.42578125" customWidth="1"/>
    <col min="3583" max="3583" width="12" customWidth="1"/>
    <col min="3584" max="3584" width="10.42578125" customWidth="1"/>
    <col min="3585" max="3585" width="17.7109375" customWidth="1"/>
    <col min="3838" max="3838" width="22.42578125" customWidth="1"/>
    <col min="3839" max="3839" width="12" customWidth="1"/>
    <col min="3840" max="3840" width="10.42578125" customWidth="1"/>
    <col min="3841" max="3841" width="17.7109375" customWidth="1"/>
    <col min="4094" max="4094" width="22.42578125" customWidth="1"/>
    <col min="4095" max="4095" width="12" customWidth="1"/>
    <col min="4096" max="4096" width="10.42578125" customWidth="1"/>
    <col min="4097" max="4097" width="17.7109375" customWidth="1"/>
    <col min="4350" max="4350" width="22.42578125" customWidth="1"/>
    <col min="4351" max="4351" width="12" customWidth="1"/>
    <col min="4352" max="4352" width="10.42578125" customWidth="1"/>
    <col min="4353" max="4353" width="17.7109375" customWidth="1"/>
    <col min="4606" max="4606" width="22.42578125" customWidth="1"/>
    <col min="4607" max="4607" width="12" customWidth="1"/>
    <col min="4608" max="4608" width="10.42578125" customWidth="1"/>
    <col min="4609" max="4609" width="17.7109375" customWidth="1"/>
    <col min="4862" max="4862" width="22.42578125" customWidth="1"/>
    <col min="4863" max="4863" width="12" customWidth="1"/>
    <col min="4864" max="4864" width="10.42578125" customWidth="1"/>
    <col min="4865" max="4865" width="17.7109375" customWidth="1"/>
    <col min="5118" max="5118" width="22.42578125" customWidth="1"/>
    <col min="5119" max="5119" width="12" customWidth="1"/>
    <col min="5120" max="5120" width="10.42578125" customWidth="1"/>
    <col min="5121" max="5121" width="17.7109375" customWidth="1"/>
    <col min="5374" max="5374" width="22.42578125" customWidth="1"/>
    <col min="5375" max="5375" width="12" customWidth="1"/>
    <col min="5376" max="5376" width="10.42578125" customWidth="1"/>
    <col min="5377" max="5377" width="17.7109375" customWidth="1"/>
    <col min="5630" max="5630" width="22.42578125" customWidth="1"/>
    <col min="5631" max="5631" width="12" customWidth="1"/>
    <col min="5632" max="5632" width="10.42578125" customWidth="1"/>
    <col min="5633" max="5633" width="17.7109375" customWidth="1"/>
    <col min="5886" max="5886" width="22.42578125" customWidth="1"/>
    <col min="5887" max="5887" width="12" customWidth="1"/>
    <col min="5888" max="5888" width="10.42578125" customWidth="1"/>
    <col min="5889" max="5889" width="17.7109375" customWidth="1"/>
    <col min="6142" max="6142" width="22.42578125" customWidth="1"/>
    <col min="6143" max="6143" width="12" customWidth="1"/>
    <col min="6144" max="6144" width="10.42578125" customWidth="1"/>
    <col min="6145" max="6145" width="17.7109375" customWidth="1"/>
    <col min="6398" max="6398" width="22.42578125" customWidth="1"/>
    <col min="6399" max="6399" width="12" customWidth="1"/>
    <col min="6400" max="6400" width="10.42578125" customWidth="1"/>
    <col min="6401" max="6401" width="17.7109375" customWidth="1"/>
    <col min="6654" max="6654" width="22.42578125" customWidth="1"/>
    <col min="6655" max="6655" width="12" customWidth="1"/>
    <col min="6656" max="6656" width="10.42578125" customWidth="1"/>
    <col min="6657" max="6657" width="17.7109375" customWidth="1"/>
    <col min="6910" max="6910" width="22.42578125" customWidth="1"/>
    <col min="6911" max="6911" width="12" customWidth="1"/>
    <col min="6912" max="6912" width="10.42578125" customWidth="1"/>
    <col min="6913" max="6913" width="17.7109375" customWidth="1"/>
    <col min="7166" max="7166" width="22.42578125" customWidth="1"/>
    <col min="7167" max="7167" width="12" customWidth="1"/>
    <col min="7168" max="7168" width="10.42578125" customWidth="1"/>
    <col min="7169" max="7169" width="17.7109375" customWidth="1"/>
    <col min="7422" max="7422" width="22.42578125" customWidth="1"/>
    <col min="7423" max="7423" width="12" customWidth="1"/>
    <col min="7424" max="7424" width="10.42578125" customWidth="1"/>
    <col min="7425" max="7425" width="17.7109375" customWidth="1"/>
    <col min="7678" max="7678" width="22.42578125" customWidth="1"/>
    <col min="7679" max="7679" width="12" customWidth="1"/>
    <col min="7680" max="7680" width="10.42578125" customWidth="1"/>
    <col min="7681" max="7681" width="17.7109375" customWidth="1"/>
    <col min="7934" max="7934" width="22.42578125" customWidth="1"/>
    <col min="7935" max="7935" width="12" customWidth="1"/>
    <col min="7936" max="7936" width="10.42578125" customWidth="1"/>
    <col min="7937" max="7937" width="17.7109375" customWidth="1"/>
    <col min="8190" max="8190" width="22.42578125" customWidth="1"/>
    <col min="8191" max="8191" width="12" customWidth="1"/>
    <col min="8192" max="8192" width="10.42578125" customWidth="1"/>
    <col min="8193" max="8193" width="17.7109375" customWidth="1"/>
    <col min="8446" max="8446" width="22.42578125" customWidth="1"/>
    <col min="8447" max="8447" width="12" customWidth="1"/>
    <col min="8448" max="8448" width="10.42578125" customWidth="1"/>
    <col min="8449" max="8449" width="17.7109375" customWidth="1"/>
    <col min="8702" max="8702" width="22.42578125" customWidth="1"/>
    <col min="8703" max="8703" width="12" customWidth="1"/>
    <col min="8704" max="8704" width="10.42578125" customWidth="1"/>
    <col min="8705" max="8705" width="17.7109375" customWidth="1"/>
    <col min="8958" max="8958" width="22.42578125" customWidth="1"/>
    <col min="8959" max="8959" width="12" customWidth="1"/>
    <col min="8960" max="8960" width="10.42578125" customWidth="1"/>
    <col min="8961" max="8961" width="17.7109375" customWidth="1"/>
    <col min="9214" max="9214" width="22.42578125" customWidth="1"/>
    <col min="9215" max="9215" width="12" customWidth="1"/>
    <col min="9216" max="9216" width="10.42578125" customWidth="1"/>
    <col min="9217" max="9217" width="17.7109375" customWidth="1"/>
    <col min="9470" max="9470" width="22.42578125" customWidth="1"/>
    <col min="9471" max="9471" width="12" customWidth="1"/>
    <col min="9472" max="9472" width="10.42578125" customWidth="1"/>
    <col min="9473" max="9473" width="17.7109375" customWidth="1"/>
    <col min="9726" max="9726" width="22.42578125" customWidth="1"/>
    <col min="9727" max="9727" width="12" customWidth="1"/>
    <col min="9728" max="9728" width="10.42578125" customWidth="1"/>
    <col min="9729" max="9729" width="17.7109375" customWidth="1"/>
    <col min="9982" max="9982" width="22.42578125" customWidth="1"/>
    <col min="9983" max="9983" width="12" customWidth="1"/>
    <col min="9984" max="9984" width="10.42578125" customWidth="1"/>
    <col min="9985" max="9985" width="17.7109375" customWidth="1"/>
    <col min="10238" max="10238" width="22.42578125" customWidth="1"/>
    <col min="10239" max="10239" width="12" customWidth="1"/>
    <col min="10240" max="10240" width="10.42578125" customWidth="1"/>
    <col min="10241" max="10241" width="17.7109375" customWidth="1"/>
    <col min="10494" max="10494" width="22.42578125" customWidth="1"/>
    <col min="10495" max="10495" width="12" customWidth="1"/>
    <col min="10496" max="10496" width="10.42578125" customWidth="1"/>
    <col min="10497" max="10497" width="17.7109375" customWidth="1"/>
    <col min="10750" max="10750" width="22.42578125" customWidth="1"/>
    <col min="10751" max="10751" width="12" customWidth="1"/>
    <col min="10752" max="10752" width="10.42578125" customWidth="1"/>
    <col min="10753" max="10753" width="17.7109375" customWidth="1"/>
    <col min="11006" max="11006" width="22.42578125" customWidth="1"/>
    <col min="11007" max="11007" width="12" customWidth="1"/>
    <col min="11008" max="11008" width="10.42578125" customWidth="1"/>
    <col min="11009" max="11009" width="17.7109375" customWidth="1"/>
    <col min="11262" max="11262" width="22.42578125" customWidth="1"/>
    <col min="11263" max="11263" width="12" customWidth="1"/>
    <col min="11264" max="11264" width="10.42578125" customWidth="1"/>
    <col min="11265" max="11265" width="17.7109375" customWidth="1"/>
    <col min="11518" max="11518" width="22.42578125" customWidth="1"/>
    <col min="11519" max="11519" width="12" customWidth="1"/>
    <col min="11520" max="11520" width="10.42578125" customWidth="1"/>
    <col min="11521" max="11521" width="17.7109375" customWidth="1"/>
    <col min="11774" max="11774" width="22.42578125" customWidth="1"/>
    <col min="11775" max="11775" width="12" customWidth="1"/>
    <col min="11776" max="11776" width="10.42578125" customWidth="1"/>
    <col min="11777" max="11777" width="17.7109375" customWidth="1"/>
    <col min="12030" max="12030" width="22.42578125" customWidth="1"/>
    <col min="12031" max="12031" width="12" customWidth="1"/>
    <col min="12032" max="12032" width="10.42578125" customWidth="1"/>
    <col min="12033" max="12033" width="17.7109375" customWidth="1"/>
    <col min="12286" max="12286" width="22.42578125" customWidth="1"/>
    <col min="12287" max="12287" width="12" customWidth="1"/>
    <col min="12288" max="12288" width="10.42578125" customWidth="1"/>
    <col min="12289" max="12289" width="17.7109375" customWidth="1"/>
    <col min="12542" max="12542" width="22.42578125" customWidth="1"/>
    <col min="12543" max="12543" width="12" customWidth="1"/>
    <col min="12544" max="12544" width="10.42578125" customWidth="1"/>
    <col min="12545" max="12545" width="17.7109375" customWidth="1"/>
    <col min="12798" max="12798" width="22.42578125" customWidth="1"/>
    <col min="12799" max="12799" width="12" customWidth="1"/>
    <col min="12800" max="12800" width="10.42578125" customWidth="1"/>
    <col min="12801" max="12801" width="17.7109375" customWidth="1"/>
    <col min="13054" max="13054" width="22.42578125" customWidth="1"/>
    <col min="13055" max="13055" width="12" customWidth="1"/>
    <col min="13056" max="13056" width="10.42578125" customWidth="1"/>
    <col min="13057" max="13057" width="17.7109375" customWidth="1"/>
    <col min="13310" max="13310" width="22.42578125" customWidth="1"/>
    <col min="13311" max="13311" width="12" customWidth="1"/>
    <col min="13312" max="13312" width="10.42578125" customWidth="1"/>
    <col min="13313" max="13313" width="17.7109375" customWidth="1"/>
    <col min="13566" max="13566" width="22.42578125" customWidth="1"/>
    <col min="13567" max="13567" width="12" customWidth="1"/>
    <col min="13568" max="13568" width="10.42578125" customWidth="1"/>
    <col min="13569" max="13569" width="17.7109375" customWidth="1"/>
    <col min="13822" max="13822" width="22.42578125" customWidth="1"/>
    <col min="13823" max="13823" width="12" customWidth="1"/>
    <col min="13824" max="13824" width="10.42578125" customWidth="1"/>
    <col min="13825" max="13825" width="17.7109375" customWidth="1"/>
    <col min="14078" max="14078" width="22.42578125" customWidth="1"/>
    <col min="14079" max="14079" width="12" customWidth="1"/>
    <col min="14080" max="14080" width="10.42578125" customWidth="1"/>
    <col min="14081" max="14081" width="17.7109375" customWidth="1"/>
    <col min="14334" max="14334" width="22.42578125" customWidth="1"/>
    <col min="14335" max="14335" width="12" customWidth="1"/>
    <col min="14336" max="14336" width="10.42578125" customWidth="1"/>
    <col min="14337" max="14337" width="17.7109375" customWidth="1"/>
    <col min="14590" max="14590" width="22.42578125" customWidth="1"/>
    <col min="14591" max="14591" width="12" customWidth="1"/>
    <col min="14592" max="14592" width="10.42578125" customWidth="1"/>
    <col min="14593" max="14593" width="17.7109375" customWidth="1"/>
    <col min="14846" max="14846" width="22.42578125" customWidth="1"/>
    <col min="14847" max="14847" width="12" customWidth="1"/>
    <col min="14848" max="14848" width="10.42578125" customWidth="1"/>
    <col min="14849" max="14849" width="17.7109375" customWidth="1"/>
    <col min="15102" max="15102" width="22.42578125" customWidth="1"/>
    <col min="15103" max="15103" width="12" customWidth="1"/>
    <col min="15104" max="15104" width="10.42578125" customWidth="1"/>
    <col min="15105" max="15105" width="17.7109375" customWidth="1"/>
    <col min="15358" max="15358" width="22.42578125" customWidth="1"/>
    <col min="15359" max="15359" width="12" customWidth="1"/>
    <col min="15360" max="15360" width="10.42578125" customWidth="1"/>
    <col min="15361" max="15361" width="17.7109375" customWidth="1"/>
    <col min="15614" max="15614" width="22.42578125" customWidth="1"/>
    <col min="15615" max="15615" width="12" customWidth="1"/>
    <col min="15616" max="15616" width="10.42578125" customWidth="1"/>
    <col min="15617" max="15617" width="17.7109375" customWidth="1"/>
    <col min="15870" max="15870" width="22.42578125" customWidth="1"/>
    <col min="15871" max="15871" width="12" customWidth="1"/>
    <col min="15872" max="15872" width="10.42578125" customWidth="1"/>
    <col min="15873" max="15873" width="17.7109375" customWidth="1"/>
    <col min="16126" max="16126" width="22.42578125" customWidth="1"/>
    <col min="16127" max="16127" width="12" customWidth="1"/>
    <col min="16128" max="16128" width="10.42578125" customWidth="1"/>
    <col min="16129" max="16129" width="17.7109375" customWidth="1"/>
  </cols>
  <sheetData>
    <row r="1" spans="1:93" s="1" customFormat="1" ht="15" customHeight="1" x14ac:dyDescent="0.25">
      <c r="B1" s="1" t="s">
        <v>0</v>
      </c>
      <c r="CO1" s="1">
        <v>107</v>
      </c>
    </row>
    <row r="2" spans="1:93" x14ac:dyDescent="0.25">
      <c r="C2" s="2" t="s">
        <v>1</v>
      </c>
      <c r="D2" s="2" t="s">
        <v>2</v>
      </c>
    </row>
    <row r="3" spans="1:93" ht="45" x14ac:dyDescent="0.25">
      <c r="C3" s="3" t="s">
        <v>3</v>
      </c>
      <c r="D3" s="3" t="s">
        <v>3</v>
      </c>
      <c r="E3" s="3" t="s">
        <v>3</v>
      </c>
      <c r="F3" s="3" t="s">
        <v>4</v>
      </c>
      <c r="G3" s="3" t="s">
        <v>4</v>
      </c>
      <c r="H3" s="3" t="s">
        <v>4</v>
      </c>
      <c r="I3" s="3" t="s">
        <v>5</v>
      </c>
      <c r="J3" s="3" t="s">
        <v>5</v>
      </c>
      <c r="K3" s="3" t="s">
        <v>5</v>
      </c>
      <c r="L3" s="3" t="s">
        <v>6</v>
      </c>
      <c r="M3" s="3" t="s">
        <v>6</v>
      </c>
      <c r="N3" s="3" t="s">
        <v>6</v>
      </c>
      <c r="O3" s="3" t="s">
        <v>7</v>
      </c>
      <c r="P3" s="3" t="s">
        <v>7</v>
      </c>
      <c r="Q3" s="3" t="s">
        <v>7</v>
      </c>
      <c r="R3" s="3" t="s">
        <v>8</v>
      </c>
      <c r="S3" s="3" t="s">
        <v>8</v>
      </c>
      <c r="T3" s="3" t="s">
        <v>8</v>
      </c>
      <c r="U3" s="3" t="s">
        <v>9</v>
      </c>
      <c r="V3" s="3" t="s">
        <v>9</v>
      </c>
      <c r="W3" s="3" t="s">
        <v>9</v>
      </c>
      <c r="X3" s="3" t="s">
        <v>10</v>
      </c>
      <c r="Y3" s="3" t="s">
        <v>10</v>
      </c>
      <c r="Z3" s="3" t="s">
        <v>10</v>
      </c>
      <c r="AA3" s="3" t="s">
        <v>11</v>
      </c>
      <c r="AB3" s="3" t="s">
        <v>11</v>
      </c>
      <c r="AC3" s="3" t="s">
        <v>11</v>
      </c>
      <c r="AD3" s="3" t="s">
        <v>12</v>
      </c>
      <c r="AE3" s="3" t="s">
        <v>12</v>
      </c>
      <c r="AF3" s="3" t="s">
        <v>12</v>
      </c>
      <c r="AG3" s="3" t="s">
        <v>13</v>
      </c>
      <c r="AH3" s="3" t="s">
        <v>13</v>
      </c>
      <c r="AI3" s="3" t="s">
        <v>13</v>
      </c>
      <c r="AJ3" s="3" t="s">
        <v>14</v>
      </c>
      <c r="AK3" s="3" t="s">
        <v>14</v>
      </c>
      <c r="AL3" s="3" t="s">
        <v>14</v>
      </c>
      <c r="AM3" s="3" t="s">
        <v>54</v>
      </c>
      <c r="AN3" s="3" t="s">
        <v>54</v>
      </c>
      <c r="AO3" s="3" t="s">
        <v>54</v>
      </c>
      <c r="AP3" s="3" t="s">
        <v>15</v>
      </c>
      <c r="AQ3" s="3" t="s">
        <v>15</v>
      </c>
      <c r="AR3" s="3" t="s">
        <v>15</v>
      </c>
      <c r="AS3" s="3" t="s">
        <v>16</v>
      </c>
      <c r="AT3" s="3" t="s">
        <v>16</v>
      </c>
      <c r="AU3" s="3" t="s">
        <v>16</v>
      </c>
      <c r="AV3" s="3" t="s">
        <v>17</v>
      </c>
      <c r="AW3" s="3" t="s">
        <v>17</v>
      </c>
      <c r="AX3" s="3" t="s">
        <v>17</v>
      </c>
      <c r="AY3" s="3" t="s">
        <v>18</v>
      </c>
      <c r="AZ3" s="3" t="s">
        <v>18</v>
      </c>
      <c r="BA3" s="3" t="s">
        <v>18</v>
      </c>
      <c r="BB3" s="3" t="s">
        <v>19</v>
      </c>
      <c r="BC3" s="3" t="s">
        <v>19</v>
      </c>
      <c r="BD3" s="3" t="s">
        <v>19</v>
      </c>
      <c r="BE3" s="3" t="s">
        <v>20</v>
      </c>
      <c r="BF3" s="3" t="s">
        <v>20</v>
      </c>
      <c r="BG3" s="3" t="s">
        <v>20</v>
      </c>
      <c r="BH3" s="3" t="s">
        <v>21</v>
      </c>
      <c r="BI3" s="3" t="s">
        <v>21</v>
      </c>
      <c r="BJ3" s="3" t="s">
        <v>21</v>
      </c>
      <c r="BK3" s="3" t="s">
        <v>22</v>
      </c>
      <c r="BL3" s="3" t="s">
        <v>22</v>
      </c>
      <c r="BM3" s="3" t="s">
        <v>22</v>
      </c>
    </row>
    <row r="4" spans="1:93" ht="107.25" customHeight="1" x14ac:dyDescent="0.25">
      <c r="C4" s="17" t="s">
        <v>23</v>
      </c>
      <c r="D4" s="18"/>
      <c r="E4" s="19"/>
      <c r="F4" s="17" t="s">
        <v>24</v>
      </c>
      <c r="G4" s="18"/>
      <c r="H4" s="19"/>
      <c r="I4" s="17" t="s">
        <v>25</v>
      </c>
      <c r="J4" s="18"/>
      <c r="K4" s="19"/>
      <c r="L4" s="17" t="s">
        <v>26</v>
      </c>
      <c r="M4" s="18"/>
      <c r="N4" s="19"/>
      <c r="O4" s="17" t="s">
        <v>27</v>
      </c>
      <c r="P4" s="18"/>
      <c r="Q4" s="19"/>
      <c r="R4" s="17" t="s">
        <v>28</v>
      </c>
      <c r="S4" s="18"/>
      <c r="T4" s="19"/>
      <c r="U4" s="17" t="s">
        <v>29</v>
      </c>
      <c r="V4" s="18"/>
      <c r="W4" s="19"/>
      <c r="X4" s="17" t="s">
        <v>30</v>
      </c>
      <c r="Y4" s="18"/>
      <c r="Z4" s="19"/>
      <c r="AA4" s="17" t="s">
        <v>31</v>
      </c>
      <c r="AB4" s="18"/>
      <c r="AC4" s="19"/>
      <c r="AD4" s="17" t="s">
        <v>32</v>
      </c>
      <c r="AE4" s="18"/>
      <c r="AF4" s="19"/>
      <c r="AG4" s="17" t="s">
        <v>33</v>
      </c>
      <c r="AH4" s="18"/>
      <c r="AI4" s="19"/>
      <c r="AJ4" s="17" t="s">
        <v>34</v>
      </c>
      <c r="AK4" s="18"/>
      <c r="AL4" s="19"/>
      <c r="AM4" s="17" t="s">
        <v>53</v>
      </c>
      <c r="AN4" s="18"/>
      <c r="AO4" s="19"/>
      <c r="AP4" s="17" t="s">
        <v>35</v>
      </c>
      <c r="AQ4" s="18"/>
      <c r="AR4" s="19"/>
      <c r="AS4" s="17" t="s">
        <v>36</v>
      </c>
      <c r="AT4" s="18"/>
      <c r="AU4" s="19"/>
      <c r="AV4" s="17" t="s">
        <v>37</v>
      </c>
      <c r="AW4" s="18"/>
      <c r="AX4" s="19"/>
      <c r="AY4" s="17" t="s">
        <v>38</v>
      </c>
      <c r="AZ4" s="18"/>
      <c r="BA4" s="19"/>
      <c r="BB4" s="17" t="s">
        <v>39</v>
      </c>
      <c r="BC4" s="18"/>
      <c r="BD4" s="19"/>
      <c r="BE4" s="17" t="s">
        <v>40</v>
      </c>
      <c r="BF4" s="18"/>
      <c r="BG4" s="19"/>
      <c r="BH4" s="17" t="s">
        <v>41</v>
      </c>
      <c r="BI4" s="18"/>
      <c r="BJ4" s="19"/>
      <c r="BK4" s="17" t="s">
        <v>42</v>
      </c>
      <c r="BL4" s="18"/>
      <c r="BM4" s="19"/>
    </row>
    <row r="5" spans="1:93" ht="45" x14ac:dyDescent="0.25">
      <c r="A5" s="2" t="s">
        <v>43</v>
      </c>
      <c r="B5" s="2" t="s">
        <v>44</v>
      </c>
      <c r="C5" s="4" t="s">
        <v>45</v>
      </c>
      <c r="D5" s="4" t="s">
        <v>46</v>
      </c>
      <c r="E5" s="5" t="s">
        <v>47</v>
      </c>
      <c r="F5" s="4" t="s">
        <v>45</v>
      </c>
      <c r="G5" s="4" t="s">
        <v>46</v>
      </c>
      <c r="H5" s="5" t="s">
        <v>47</v>
      </c>
      <c r="I5" s="4" t="s">
        <v>45</v>
      </c>
      <c r="J5" s="4" t="s">
        <v>46</v>
      </c>
      <c r="K5" s="5" t="s">
        <v>47</v>
      </c>
      <c r="L5" s="4" t="s">
        <v>45</v>
      </c>
      <c r="M5" s="4" t="s">
        <v>46</v>
      </c>
      <c r="N5" s="5" t="s">
        <v>47</v>
      </c>
      <c r="O5" s="4" t="s">
        <v>45</v>
      </c>
      <c r="P5" s="4" t="s">
        <v>46</v>
      </c>
      <c r="Q5" s="5" t="s">
        <v>47</v>
      </c>
      <c r="R5" s="4" t="s">
        <v>45</v>
      </c>
      <c r="S5" s="4" t="s">
        <v>46</v>
      </c>
      <c r="T5" s="5" t="s">
        <v>47</v>
      </c>
      <c r="U5" s="4" t="s">
        <v>45</v>
      </c>
      <c r="V5" s="4" t="s">
        <v>46</v>
      </c>
      <c r="W5" s="5" t="s">
        <v>47</v>
      </c>
      <c r="X5" s="4" t="s">
        <v>45</v>
      </c>
      <c r="Y5" s="4" t="s">
        <v>46</v>
      </c>
      <c r="Z5" s="5" t="s">
        <v>47</v>
      </c>
      <c r="AA5" s="4" t="s">
        <v>45</v>
      </c>
      <c r="AB5" s="4" t="s">
        <v>46</v>
      </c>
      <c r="AC5" s="5" t="s">
        <v>47</v>
      </c>
      <c r="AD5" s="4" t="s">
        <v>45</v>
      </c>
      <c r="AE5" s="4" t="s">
        <v>46</v>
      </c>
      <c r="AF5" s="5" t="s">
        <v>47</v>
      </c>
      <c r="AG5" s="4" t="s">
        <v>45</v>
      </c>
      <c r="AH5" s="4" t="s">
        <v>46</v>
      </c>
      <c r="AI5" s="5" t="s">
        <v>47</v>
      </c>
      <c r="AJ5" s="4" t="s">
        <v>45</v>
      </c>
      <c r="AK5" s="4" t="s">
        <v>46</v>
      </c>
      <c r="AL5" s="5" t="s">
        <v>47</v>
      </c>
      <c r="AM5" s="4" t="s">
        <v>45</v>
      </c>
      <c r="AN5" s="4" t="s">
        <v>46</v>
      </c>
      <c r="AO5" s="5" t="s">
        <v>47</v>
      </c>
      <c r="AP5" s="4" t="s">
        <v>45</v>
      </c>
      <c r="AQ5" s="4" t="s">
        <v>46</v>
      </c>
      <c r="AR5" s="5" t="s">
        <v>47</v>
      </c>
      <c r="AS5" s="4" t="s">
        <v>45</v>
      </c>
      <c r="AT5" s="4" t="s">
        <v>46</v>
      </c>
      <c r="AU5" s="5" t="s">
        <v>47</v>
      </c>
      <c r="AV5" s="4" t="s">
        <v>45</v>
      </c>
      <c r="AW5" s="4" t="s">
        <v>46</v>
      </c>
      <c r="AX5" s="5" t="s">
        <v>47</v>
      </c>
      <c r="AY5" s="4" t="s">
        <v>45</v>
      </c>
      <c r="AZ5" s="4" t="s">
        <v>46</v>
      </c>
      <c r="BA5" s="5" t="s">
        <v>47</v>
      </c>
      <c r="BB5" s="4" t="s">
        <v>45</v>
      </c>
      <c r="BC5" s="4" t="s">
        <v>46</v>
      </c>
      <c r="BD5" s="5" t="s">
        <v>47</v>
      </c>
      <c r="BE5" s="4" t="s">
        <v>45</v>
      </c>
      <c r="BF5" s="4" t="s">
        <v>46</v>
      </c>
      <c r="BG5" s="5" t="s">
        <v>47</v>
      </c>
      <c r="BH5" s="4" t="s">
        <v>45</v>
      </c>
      <c r="BI5" s="4" t="s">
        <v>46</v>
      </c>
      <c r="BJ5" s="5" t="s">
        <v>47</v>
      </c>
      <c r="BK5" s="4" t="s">
        <v>45</v>
      </c>
      <c r="BL5" s="4" t="s">
        <v>46</v>
      </c>
      <c r="BM5" s="5" t="s">
        <v>47</v>
      </c>
    </row>
    <row r="6" spans="1:93" hidden="1" x14ac:dyDescent="0.25">
      <c r="A6" s="20" t="s">
        <v>48</v>
      </c>
      <c r="B6" s="6" t="s">
        <v>49</v>
      </c>
      <c r="C6" s="7"/>
      <c r="D6" s="7"/>
      <c r="E6" s="8"/>
      <c r="F6" s="7"/>
      <c r="G6" s="7"/>
      <c r="H6" s="8"/>
      <c r="I6" s="7"/>
      <c r="J6" s="7"/>
      <c r="K6" s="8"/>
      <c r="L6" s="7"/>
      <c r="M6" s="7"/>
      <c r="N6" s="8"/>
      <c r="O6" s="7"/>
      <c r="P6" s="7"/>
      <c r="Q6" s="8"/>
      <c r="R6" s="7"/>
      <c r="S6" s="7"/>
      <c r="T6" s="8"/>
      <c r="U6" s="7"/>
      <c r="V6" s="7"/>
      <c r="W6" s="8"/>
      <c r="X6" s="7"/>
      <c r="Y6" s="7"/>
      <c r="Z6" s="8"/>
      <c r="AA6" s="7"/>
      <c r="AB6" s="7"/>
      <c r="AC6" s="8"/>
      <c r="AD6" s="7"/>
      <c r="AE6" s="7"/>
      <c r="AF6" s="8"/>
      <c r="AG6" s="7"/>
      <c r="AH6" s="7"/>
      <c r="AI6" s="8"/>
      <c r="AJ6" s="7"/>
      <c r="AK6" s="7"/>
      <c r="AL6" s="8"/>
      <c r="AM6" s="7"/>
      <c r="AN6" s="7"/>
      <c r="AO6" s="8"/>
      <c r="AP6" s="7"/>
      <c r="AQ6" s="7"/>
      <c r="AR6" s="8"/>
      <c r="AS6" s="7"/>
      <c r="AT6" s="7"/>
      <c r="AU6" s="8"/>
      <c r="AV6" s="7"/>
      <c r="AW6" s="7"/>
      <c r="AX6" s="8"/>
      <c r="AY6" s="7"/>
      <c r="AZ6" s="7"/>
      <c r="BA6" s="8"/>
      <c r="BB6" s="7"/>
      <c r="BC6" s="7"/>
      <c r="BD6" s="8"/>
      <c r="BE6" s="7"/>
      <c r="BF6" s="7"/>
      <c r="BG6" s="8"/>
      <c r="BH6" s="7"/>
      <c r="BI6" s="7"/>
      <c r="BJ6" s="8"/>
      <c r="BK6" s="7"/>
      <c r="BL6" s="7"/>
      <c r="BM6" s="8"/>
    </row>
    <row r="7" spans="1:93" x14ac:dyDescent="0.25">
      <c r="A7" s="21"/>
      <c r="B7" s="6" t="s">
        <v>50</v>
      </c>
      <c r="C7" s="9">
        <f>I7+O7+U7+X7+AA7+AG7+AJ7+AM7+AP7+AS7+AV7+AY7+BB7+BH7+BK7</f>
        <v>153396.69999999998</v>
      </c>
      <c r="D7" s="9">
        <f>J7+P7+V7+Y7+AB7+AH7+AK7+AN7+AQ7+AT7+AW7+AZ7+BC7+BI7+BL7</f>
        <v>133973.49999999997</v>
      </c>
      <c r="E7" s="11">
        <f>D7/C7</f>
        <v>0.87337928390897579</v>
      </c>
      <c r="F7" s="7"/>
      <c r="G7" s="7"/>
      <c r="H7" s="8"/>
      <c r="I7" s="12">
        <v>98194.3</v>
      </c>
      <c r="J7" s="12">
        <v>80227.600000000006</v>
      </c>
      <c r="K7" s="13">
        <f>J7/I7</f>
        <v>0.81702909435680082</v>
      </c>
      <c r="L7" s="7"/>
      <c r="M7" s="7"/>
      <c r="N7" s="8"/>
      <c r="O7" s="12">
        <v>2211.1</v>
      </c>
      <c r="P7" s="12">
        <v>2595.4</v>
      </c>
      <c r="Q7" s="13">
        <f>P7/O7</f>
        <v>1.1738048934919272</v>
      </c>
      <c r="R7" s="7"/>
      <c r="S7" s="7"/>
      <c r="T7" s="8"/>
      <c r="U7" s="12">
        <v>18410.7</v>
      </c>
      <c r="V7" s="12">
        <v>18410.7</v>
      </c>
      <c r="W7" s="13">
        <f>V7/U7</f>
        <v>1</v>
      </c>
      <c r="X7" s="12">
        <v>871.2</v>
      </c>
      <c r="Y7" s="12">
        <v>871.2</v>
      </c>
      <c r="Z7" s="13">
        <f>Y7/X7</f>
        <v>1</v>
      </c>
      <c r="AA7" s="12">
        <v>172.2</v>
      </c>
      <c r="AB7" s="12">
        <v>38.299999999999997</v>
      </c>
      <c r="AC7" s="13">
        <f>AB7/AA7</f>
        <v>0.2224157955865273</v>
      </c>
      <c r="AD7" s="7"/>
      <c r="AE7" s="7"/>
      <c r="AF7" s="8"/>
      <c r="AG7" s="12"/>
      <c r="AH7" s="12"/>
      <c r="AI7" s="13"/>
      <c r="AJ7" s="12"/>
      <c r="AK7" s="12"/>
      <c r="AL7" s="13"/>
      <c r="AM7" s="12">
        <v>4709</v>
      </c>
      <c r="AN7" s="12">
        <v>4694</v>
      </c>
      <c r="AO7" s="13">
        <f>AN7/AM7</f>
        <v>0.99681461032066254</v>
      </c>
      <c r="AP7" s="12"/>
      <c r="AQ7" s="12"/>
      <c r="AR7" s="13"/>
      <c r="AS7" s="12">
        <v>9536.7000000000007</v>
      </c>
      <c r="AT7" s="12">
        <v>9483</v>
      </c>
      <c r="AU7" s="13">
        <f>AT7/AS7</f>
        <v>0.99436912139419287</v>
      </c>
      <c r="AV7" s="12">
        <v>1666</v>
      </c>
      <c r="AW7" s="12">
        <v>1547.2</v>
      </c>
      <c r="AX7" s="13">
        <f>AW7/AV7</f>
        <v>0.92869147659063633</v>
      </c>
      <c r="AY7" s="12">
        <v>13505.9</v>
      </c>
      <c r="AZ7" s="12">
        <v>13505.9</v>
      </c>
      <c r="BA7" s="13">
        <f>AZ7/AY7</f>
        <v>1</v>
      </c>
      <c r="BB7" s="12">
        <v>1202.8</v>
      </c>
      <c r="BC7" s="12">
        <v>928.9</v>
      </c>
      <c r="BD7" s="13">
        <f>BC7/BB7</f>
        <v>0.77228134353175926</v>
      </c>
      <c r="BE7" s="12"/>
      <c r="BF7" s="12"/>
      <c r="BG7" s="13" t="e">
        <f>BF7/BE7</f>
        <v>#DIV/0!</v>
      </c>
      <c r="BH7" s="12">
        <v>2916.8</v>
      </c>
      <c r="BI7" s="12">
        <v>1671.3</v>
      </c>
      <c r="BJ7" s="13">
        <f>BI7/BH7</f>
        <v>0.57299094898518921</v>
      </c>
      <c r="BK7" s="12"/>
      <c r="BL7" s="12"/>
      <c r="BM7" s="13" t="e">
        <f>BL7/BK7</f>
        <v>#DIV/0!</v>
      </c>
    </row>
    <row r="8" spans="1:93" x14ac:dyDescent="0.25">
      <c r="A8" s="21"/>
      <c r="B8" s="6" t="s">
        <v>51</v>
      </c>
      <c r="C8" s="9">
        <f t="shared" ref="C8:C9" si="0">I8+O8+U8+X8+AA8+AG8+AJ8+AM8+AP8+AS8+AV8+AY8+BB8+BH8+BK8</f>
        <v>153245</v>
      </c>
      <c r="D8" s="9">
        <f t="shared" ref="D8:D9" si="1">J8+P8+V8+Y8+AB8+AH8+AK8+AN8+AQ8+AT8+AW8+AZ8+BC8+BI8+BL8</f>
        <v>147318.30000000002</v>
      </c>
      <c r="E8" s="11">
        <f t="shared" ref="E8:E9" si="2">D8/C8</f>
        <v>0.96132532872198129</v>
      </c>
      <c r="F8" s="7"/>
      <c r="G8" s="7"/>
      <c r="H8" s="8"/>
      <c r="I8" s="12">
        <v>47723.9</v>
      </c>
      <c r="J8" s="12">
        <v>43044.7</v>
      </c>
      <c r="K8" s="13">
        <f>J8/I8</f>
        <v>0.90195269037107184</v>
      </c>
      <c r="L8" s="7"/>
      <c r="M8" s="7"/>
      <c r="N8" s="8"/>
      <c r="O8" s="12">
        <v>29975.5</v>
      </c>
      <c r="P8" s="12">
        <v>35167.599999999999</v>
      </c>
      <c r="Q8" s="13">
        <f>P8/O8</f>
        <v>1.1732114560224183</v>
      </c>
      <c r="R8" s="7"/>
      <c r="S8" s="7"/>
      <c r="T8" s="8"/>
      <c r="U8" s="12"/>
      <c r="V8" s="12"/>
      <c r="W8" s="13"/>
      <c r="X8" s="12">
        <v>871.2</v>
      </c>
      <c r="Y8" s="12">
        <v>871.2</v>
      </c>
      <c r="Z8" s="13">
        <f>Y8/X8</f>
        <v>1</v>
      </c>
      <c r="AA8" s="12"/>
      <c r="AB8" s="12"/>
      <c r="AC8" s="11"/>
      <c r="AD8" s="7"/>
      <c r="AE8" s="7"/>
      <c r="AF8" s="8"/>
      <c r="AG8" s="12">
        <v>3055.5</v>
      </c>
      <c r="AH8" s="12">
        <v>2643</v>
      </c>
      <c r="AI8" s="13">
        <f>AH8/AG8</f>
        <v>0.86499754540991658</v>
      </c>
      <c r="AJ8" s="12">
        <v>53318.8</v>
      </c>
      <c r="AK8" s="12">
        <v>53318.8</v>
      </c>
      <c r="AL8" s="13">
        <f>AK8/AJ8</f>
        <v>1</v>
      </c>
      <c r="AM8" s="12">
        <v>157.4</v>
      </c>
      <c r="AN8" s="12">
        <v>140.4</v>
      </c>
      <c r="AO8" s="11"/>
      <c r="AP8" s="12">
        <v>43.7</v>
      </c>
      <c r="AQ8" s="12">
        <v>43.7</v>
      </c>
      <c r="AR8" s="13">
        <f>AQ8/AP8</f>
        <v>1</v>
      </c>
      <c r="AS8" s="12">
        <v>14656.7</v>
      </c>
      <c r="AT8" s="12">
        <v>10435.799999999999</v>
      </c>
      <c r="AU8" s="13">
        <f>AT8/AS8</f>
        <v>0.71201566519066362</v>
      </c>
      <c r="AV8" s="12"/>
      <c r="AW8" s="12"/>
      <c r="AX8" s="11"/>
      <c r="AY8" s="12">
        <v>574.9</v>
      </c>
      <c r="AZ8" s="12">
        <v>503.7</v>
      </c>
      <c r="BA8" s="13">
        <f>AZ8/AY8</f>
        <v>0.87615237432596971</v>
      </c>
      <c r="BB8" s="12">
        <v>2795.9</v>
      </c>
      <c r="BC8" s="12">
        <v>1119.2</v>
      </c>
      <c r="BD8" s="13">
        <f>BC8/BB8</f>
        <v>0.40030043992989733</v>
      </c>
      <c r="BE8" s="12"/>
      <c r="BF8" s="12"/>
      <c r="BG8" s="13" t="e">
        <f>BF8/BE8</f>
        <v>#DIV/0!</v>
      </c>
      <c r="BH8" s="12">
        <v>71.5</v>
      </c>
      <c r="BI8" s="12">
        <v>30.2</v>
      </c>
      <c r="BJ8" s="13">
        <f>BI8/BH8</f>
        <v>0.42237762237762239</v>
      </c>
      <c r="BK8" s="12"/>
      <c r="BL8" s="12"/>
      <c r="BM8" s="13" t="e">
        <f>BL8/BK8</f>
        <v>#DIV/0!</v>
      </c>
    </row>
    <row r="9" spans="1:93" x14ac:dyDescent="0.25">
      <c r="A9" s="22"/>
      <c r="B9" s="14" t="s">
        <v>52</v>
      </c>
      <c r="C9" s="9">
        <f t="shared" si="0"/>
        <v>306641.7</v>
      </c>
      <c r="D9" s="9">
        <f t="shared" si="1"/>
        <v>281291.79999999993</v>
      </c>
      <c r="E9" s="11">
        <f t="shared" si="2"/>
        <v>0.91733055223735038</v>
      </c>
      <c r="F9" s="7"/>
      <c r="G9" s="7"/>
      <c r="H9" s="8"/>
      <c r="I9" s="9">
        <f>I7+I8</f>
        <v>145918.20000000001</v>
      </c>
      <c r="J9" s="10">
        <f>J7+J8</f>
        <v>123272.3</v>
      </c>
      <c r="K9" s="11">
        <f>J9/I9</f>
        <v>0.84480414369146539</v>
      </c>
      <c r="L9" s="7"/>
      <c r="M9" s="7"/>
      <c r="N9" s="8"/>
      <c r="O9" s="9">
        <f>O7+O8</f>
        <v>32186.6</v>
      </c>
      <c r="P9" s="10">
        <f>P7+P8</f>
        <v>37763</v>
      </c>
      <c r="Q9" s="11">
        <f>P9/O9</f>
        <v>1.1732522229747784</v>
      </c>
      <c r="R9" s="7"/>
      <c r="S9" s="7"/>
      <c r="T9" s="8"/>
      <c r="U9" s="9">
        <f>U7+U8</f>
        <v>18410.7</v>
      </c>
      <c r="V9" s="10">
        <f>V7+V8</f>
        <v>18410.7</v>
      </c>
      <c r="W9" s="11">
        <f>V9/U9</f>
        <v>1</v>
      </c>
      <c r="X9" s="10">
        <f>X7+X8</f>
        <v>1742.4</v>
      </c>
      <c r="Y9" s="10">
        <f>Y7+Y8</f>
        <v>1742.4</v>
      </c>
      <c r="Z9" s="11">
        <f>Y9/X9</f>
        <v>1</v>
      </c>
      <c r="AA9" s="10">
        <f>AA7+AA8</f>
        <v>172.2</v>
      </c>
      <c r="AB9" s="10">
        <f>AB7+AB8</f>
        <v>38.299999999999997</v>
      </c>
      <c r="AC9" s="11">
        <f>AB9/AA9</f>
        <v>0.2224157955865273</v>
      </c>
      <c r="AD9" s="7"/>
      <c r="AE9" s="7"/>
      <c r="AF9" s="8"/>
      <c r="AG9" s="9">
        <f>AG7+AG8</f>
        <v>3055.5</v>
      </c>
      <c r="AH9" s="10">
        <f>AH7+AH8</f>
        <v>2643</v>
      </c>
      <c r="AI9" s="15"/>
      <c r="AJ9" s="10">
        <f>AJ7+AJ8</f>
        <v>53318.8</v>
      </c>
      <c r="AK9" s="10">
        <f>AK7+AK8</f>
        <v>53318.8</v>
      </c>
      <c r="AL9" s="11">
        <f>AK9/AJ9</f>
        <v>1</v>
      </c>
      <c r="AM9" s="10">
        <f>AM7+AM8</f>
        <v>4866.3999999999996</v>
      </c>
      <c r="AN9" s="10">
        <f>AN7+AN8</f>
        <v>4834.3999999999996</v>
      </c>
      <c r="AO9" s="11">
        <f t="shared" ref="AO9" si="3">AN9/AM9</f>
        <v>0.99342429722176562</v>
      </c>
      <c r="AP9" s="10">
        <f>AP7+AP8</f>
        <v>43.7</v>
      </c>
      <c r="AQ9" s="10">
        <f>AQ7+AQ8</f>
        <v>43.7</v>
      </c>
      <c r="AR9" s="11">
        <f>AQ9/AP9</f>
        <v>1</v>
      </c>
      <c r="AS9" s="10">
        <f>AS7+AS8</f>
        <v>24193.4</v>
      </c>
      <c r="AT9" s="10">
        <f>AT7+AT8</f>
        <v>19918.8</v>
      </c>
      <c r="AU9" s="11">
        <f>AT9/AS9</f>
        <v>0.82331544966809123</v>
      </c>
      <c r="AV9" s="10">
        <f>AV7+AV8</f>
        <v>1666</v>
      </c>
      <c r="AW9" s="10">
        <f>AW7+AW8</f>
        <v>1547.2</v>
      </c>
      <c r="AX9" s="11">
        <f t="shared" ref="AX9" si="4">AW9/AV9</f>
        <v>0.92869147659063633</v>
      </c>
      <c r="AY9" s="10">
        <f>AY7+AY8</f>
        <v>14080.8</v>
      </c>
      <c r="AZ9" s="10">
        <f>AZ7+AZ8</f>
        <v>14009.6</v>
      </c>
      <c r="BA9" s="11">
        <f>AZ9/AY9</f>
        <v>0.99494346912107279</v>
      </c>
      <c r="BB9" s="10">
        <f>BB7+BB8</f>
        <v>3998.7</v>
      </c>
      <c r="BC9" s="10">
        <f>BC7+BC8</f>
        <v>2048.1</v>
      </c>
      <c r="BD9" s="11">
        <f>BC9/BB9</f>
        <v>0.51219146222522316</v>
      </c>
      <c r="BE9" s="9"/>
      <c r="BF9" s="9"/>
      <c r="BG9" s="15"/>
      <c r="BH9" s="10">
        <f>BH7+BH8</f>
        <v>2988.3</v>
      </c>
      <c r="BI9" s="10">
        <f>BI7+BI8</f>
        <v>1701.5</v>
      </c>
      <c r="BJ9" s="11">
        <f>BI9/BH9</f>
        <v>0.56938727704715053</v>
      </c>
      <c r="BK9" s="9"/>
      <c r="BL9" s="9"/>
      <c r="BM9" s="15"/>
    </row>
    <row r="10" spans="1:93" x14ac:dyDescent="0.25">
      <c r="A10" s="16"/>
    </row>
  </sheetData>
  <protectedRanges>
    <protectedRange sqref="C6:C9 D7:D9" name="krista_tr_4547_0_1"/>
    <protectedRange sqref="D6" name="krista_tr_1_0_1"/>
    <protectedRange sqref="E6:E9" name="krista_tf_4767_0_2"/>
    <protectedRange sqref="F6:F9" name="krista_tr_4547_1_1"/>
    <protectedRange sqref="G6:G9" name="krista_tr_1_1_1"/>
    <protectedRange sqref="H6:H9" name="krista_tf_4767_1_2"/>
    <protectedRange sqref="I6:I9" name="krista_tr_4547_2_1"/>
    <protectedRange sqref="J6:J9" name="krista_tr_1_2_1"/>
    <protectedRange sqref="K6:K9" name="krista_tf_4767_2_2"/>
    <protectedRange sqref="L6:L9" name="krista_tr_4547_3_1"/>
    <protectedRange sqref="M6:M9" name="krista_tr_1_3_1"/>
    <protectedRange sqref="N6:N9" name="krista_tf_4767_3_2"/>
    <protectedRange sqref="O6:O9" name="krista_tr_4547_4_1"/>
    <protectedRange sqref="P6:P9" name="krista_tr_1_4_1"/>
    <protectedRange sqref="Q6:Q9" name="krista_tf_4767_4_2"/>
    <protectedRange sqref="R6:R9" name="krista_tr_4547_5_1"/>
    <protectedRange sqref="S6:S9" name="krista_tr_1_5_1"/>
    <protectedRange sqref="T6:T9" name="krista_tf_4767_5_2"/>
    <protectedRange sqref="U6:U9" name="krista_tr_4547_6_1"/>
    <protectedRange sqref="V6:V9" name="krista_tr_1_6_1"/>
    <protectedRange sqref="W6:W9" name="krista_tf_4767_6_2"/>
    <protectedRange sqref="X6:X9" name="krista_tr_4547_7_1"/>
    <protectedRange sqref="Y6:Y9" name="krista_tr_1_7_1"/>
    <protectedRange sqref="Z6:Z9" name="krista_tf_4767_7_2"/>
    <protectedRange sqref="AA6:AA9" name="krista_tr_4547_8_1"/>
    <protectedRange sqref="AB6:AB9" name="krista_tr_1_8_1"/>
    <protectedRange sqref="AC6:AC9" name="krista_tf_4767_8_2"/>
    <protectedRange sqref="AD6:AD9" name="krista_tr_4547_9_1"/>
    <protectedRange sqref="AE6:AE9" name="krista_tr_1_9_1"/>
    <protectedRange sqref="AF6:AF9" name="krista_tf_4767_9_2"/>
    <protectedRange sqref="AG6:AG9" name="krista_tr_4547_10_1"/>
    <protectedRange sqref="AH6:AH9" name="krista_tr_1_10_1"/>
    <protectedRange sqref="AI6:AI9" name="krista_tf_4767_10_2"/>
    <protectedRange sqref="AJ6:AJ9" name="krista_tr_4547_11_1"/>
    <protectedRange sqref="AK6:AK9" name="krista_tr_1_11_1"/>
    <protectedRange sqref="AL6:AL9" name="krista_tf_4767_11_2"/>
    <protectedRange sqref="AM6:AM9" name="krista_tr_4547_12_1"/>
    <protectedRange sqref="AN6:AN9" name="krista_tr_1_12_1"/>
    <protectedRange sqref="AO6:AO9" name="krista_tf_4767_12_2"/>
    <protectedRange sqref="AP6:AP9" name="krista_tr_4547_14_1"/>
    <protectedRange sqref="AQ6:AQ9" name="krista_tr_1_14_1"/>
    <protectedRange sqref="AR6:AR9" name="krista_tf_4767_14_2"/>
    <protectedRange sqref="AS6:AS9" name="krista_tr_4547_15_1"/>
    <protectedRange sqref="AT6:AT9" name="krista_tr_1_15_1"/>
    <protectedRange sqref="AU6:AU9" name="krista_tf_4767_15_2"/>
    <protectedRange sqref="AV6:AV9" name="krista_tr_4547_16_1"/>
    <protectedRange sqref="AW6:AW9" name="krista_tr_1_16_1"/>
    <protectedRange sqref="AX6:AX9" name="krista_tf_4767_16_2"/>
    <protectedRange sqref="AY6:AY9" name="krista_tr_4547_17_1"/>
    <protectedRange sqref="AZ6:AZ9" name="krista_tr_1_17_1"/>
    <protectedRange sqref="BA6:BA9" name="krista_tf_4767_17_2"/>
    <protectedRange sqref="BB6:BB9" name="krista_tr_4547_18_1"/>
    <protectedRange sqref="BC6:BC9" name="krista_tr_1_18_1"/>
    <protectedRange sqref="BD6:BD9" name="krista_tf_4767_18_2"/>
    <protectedRange sqref="BE6:BE9" name="krista_tr_4547_19_1"/>
    <protectedRange sqref="BF6:BF9" name="krista_tr_1_19_1"/>
    <protectedRange sqref="BG6:BG9" name="krista_tf_4767_19_2"/>
    <protectedRange sqref="BH6:BH9" name="krista_tr_4547_20_1"/>
    <protectedRange sqref="BI6:BI9" name="krista_tr_1_20_1"/>
    <protectedRange sqref="BJ6:BJ9" name="krista_tf_4767_20_2"/>
    <protectedRange sqref="BK6:BK9" name="krista_tr_4547_21_1"/>
    <protectedRange sqref="BL6:BL9" name="krista_tr_1_21_1"/>
    <protectedRange sqref="BM6:BM9" name="krista_tf_4767_21_2"/>
  </protectedRanges>
  <mergeCells count="22">
    <mergeCell ref="R4:T4"/>
    <mergeCell ref="C4:E4"/>
    <mergeCell ref="F4:H4"/>
    <mergeCell ref="I4:K4"/>
    <mergeCell ref="L4:N4"/>
    <mergeCell ref="O4:Q4"/>
    <mergeCell ref="BB4:BD4"/>
    <mergeCell ref="BE4:BG4"/>
    <mergeCell ref="BH4:BJ4"/>
    <mergeCell ref="BK4:BM4"/>
    <mergeCell ref="A6:A9"/>
    <mergeCell ref="AM4:AO4"/>
    <mergeCell ref="AP4:AR4"/>
    <mergeCell ref="AS4:AU4"/>
    <mergeCell ref="AV4:AX4"/>
    <mergeCell ref="AY4:BA4"/>
    <mergeCell ref="U4:W4"/>
    <mergeCell ref="X4:Z4"/>
    <mergeCell ref="AA4:AC4"/>
    <mergeCell ref="AD4:AF4"/>
    <mergeCell ref="AG4:AI4"/>
    <mergeCell ref="AJ4:AL4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2015-12-24T03:28:18Z</dcterms:modified>
</cp:coreProperties>
</file>